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Nesvit\Desktop\сметы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52511"/>
</workbook>
</file>

<file path=xl/calcChain.xml><?xml version="1.0" encoding="utf-8"?>
<calcChain xmlns="http://schemas.openxmlformats.org/spreadsheetml/2006/main">
  <c r="G39" i="1" l="1"/>
</calcChain>
</file>

<file path=xl/comments1.xml><?xml version="1.0" encoding="utf-8"?>
<comments xmlns="http://schemas.openxmlformats.org/spreadsheetml/2006/main">
  <authors>
    <author>&lt;&gt;</author>
  </authors>
  <commentList>
    <comment ref="A4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4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<sst xmlns="http://schemas.openxmlformats.org/spreadsheetml/2006/main" count="94" uniqueCount="80">
  <si>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</si>
  <si>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</si>
  <si>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</si>
  <si>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</si>
  <si>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</si>
  <si>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</si>
  <si>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</si>
  <si>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</si>
  <si>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</si>
  <si>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</si>
  <si>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</si>
  <si>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 xml:space="preserve">по состоянию на </t>
  </si>
  <si>
    <t>ГОКС инв. № 135</t>
  </si>
  <si>
    <t>к Локальной смете № ДВ №52-21</t>
  </si>
  <si>
    <t>на 52-21 Кап рем. Замена окон дер. на ПВХ, Капитальный ремонт здания блока гаража и мастерских (замена окон деревянных на ПВХ)</t>
  </si>
  <si>
    <t>Составил:______________Н.Ю.Рогозина</t>
  </si>
  <si>
    <t>Проверил:______________Е.Г. Зелих</t>
  </si>
  <si>
    <t>Ресурсы подрядчика</t>
  </si>
  <si>
    <t xml:space="preserve">          Материалы</t>
  </si>
  <si>
    <t>01.7.03.01-0001</t>
  </si>
  <si>
    <t>Вода</t>
  </si>
  <si>
    <t>м3</t>
  </si>
  <si>
    <t>01.7.06.02-0001</t>
  </si>
  <si>
    <t>Лента бутиловая</t>
  </si>
  <si>
    <t>м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</si>
  <si>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</si>
  <si>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</si>
  <si>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</si>
  <si>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</si>
  <si>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</si>
  <si>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01.7.15.06-0146</t>
  </si>
  <si>
    <t>Гвозди толевые круглые, размер 3,0х40 мм</t>
  </si>
  <si>
    <t>т</t>
  </si>
  <si>
    <t>01.7.15.07-0005</t>
  </si>
  <si>
    <t>Дюбели монтажные, размер 10х130 (10х132, 10х150) мм</t>
  </si>
  <si>
    <t>10 шт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</si>
  <si>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</si>
  <si>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</si>
  <si>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</si>
  <si>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</si>
  <si>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</si>
  <si>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</si>
  <si>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</si>
  <si>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</si>
  <si>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04.3.01.12-0111</t>
  </si>
  <si>
    <t>Раствор готовый отделочный тяжелый, цементно-известковый, состав 1:1:6</t>
  </si>
  <si>
    <t>08.3.03.05-0002</t>
  </si>
  <si>
    <t>Проволока канатная оцинкованная, диаметр 3 мм</t>
  </si>
  <si>
    <t>11.3.03.15-0021</t>
  </si>
  <si>
    <t>Клинья пластиковые монтажные</t>
  </si>
  <si>
    <t>100 шт</t>
  </si>
  <si>
    <t>14.5.01.10-0003</t>
  </si>
  <si>
    <t>Пена монтажная</t>
  </si>
  <si>
    <t>л</t>
  </si>
  <si>
    <t>14.5.11.01-0003</t>
  </si>
  <si>
    <t>Шпатлевка масляно-клеевая</t>
  </si>
  <si>
    <t>Счет на оплату № 0071310-0000Z1/3933</t>
  </si>
  <si>
    <t>Накладка торц. д/подоконника В-40/475мм/бел.</t>
  </si>
  <si>
    <t>шт</t>
  </si>
  <si>
    <t>ФССЦ-04.3.02.05-0002</t>
  </si>
  <si>
    <t>Смеси сухие штукатурные гипсовые с легким заполнителем и полимерными добавками, класс B3,5 (M50)</t>
  </si>
  <si>
    <t>ФССЦ-08.1.02.03-0021</t>
  </si>
  <si>
    <t>Водоотлив оконный из оцинкованной стали с полимерным покрытием, ширина планки 250 мм</t>
  </si>
  <si>
    <t>ФССЦ-08.1.02.03-0081</t>
  </si>
  <si>
    <t>Планка откосная из оцинкованной стали с полимерным покрытием, ширина 250 мм</t>
  </si>
  <si>
    <t>ФССЦ-11.3.02.04-0027</t>
  </si>
  <si>
    <t>Блок оконный из ПВХ-профилей, трехстворчатый, с поворотно-откидной створкой, двухкамерным стеклопакетом (32 мм), площадью более 3,5 м2</t>
  </si>
  <si>
    <t>ФССЦ-11.3.03.01-0002</t>
  </si>
  <si>
    <t>Доски подоконные из ПВХ, ширина 150 мм</t>
  </si>
  <si>
    <t>ФССЦ-14.4.01.04-0001</t>
  </si>
  <si>
    <t>Грунтовка для внутренних работ, укрепляющая, на водной основе</t>
  </si>
  <si>
    <t>ФССЦ-14.4.02.04-0111</t>
  </si>
  <si>
    <t>Краска для внутренних работ МА-025, бежевая, светло-бежевая</t>
  </si>
  <si>
    <t>ФССЦ-14.5.05.01-0011</t>
  </si>
  <si>
    <t>Олифа комбинированная для отделочных работ внутри помещений</t>
  </si>
  <si>
    <t>Эскиз-расчет EPF3560</t>
  </si>
  <si>
    <t>Блок оконный пластиковый глухой заполн. поликорбонатом (25 мм) 3-х створчатых с доставкой</t>
  </si>
  <si>
    <t>ИТОГО</t>
  </si>
  <si>
    <t>ДВ №52/21 от 17.06.21</t>
  </si>
  <si>
    <t>Всего без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</si>
</sst>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quotePrefix="1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G47"/>
  <sheetViews>
    <sheetView showGridLines="0" tabSelected="1" zoomScaleSheetLayoutView="75" workbookViewId="0">
      <selection activeCell="G12" sqref="G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3.42578125" style="1" customWidth="1"/>
  </cols>
  <sheetData>
    <row r="1" spans="1:7" s="18" customFormat="1" x14ac:dyDescent="0.2">
      <c r="A1" s="27" t="s">
        <v>12</v>
      </c>
      <c r="B1" s="27"/>
      <c r="C1" s="27"/>
      <c r="D1" s="27"/>
      <c r="E1" s="27"/>
      <c r="F1" s="27"/>
      <c r="G1" s="27"/>
    </row>
    <row r="2" spans="1:7" s="18" customFormat="1" ht="11.25" x14ac:dyDescent="0.2">
      <c r="A2" s="28" t="s">
        <v>1</v>
      </c>
      <c r="B2" s="28"/>
      <c r="C2" s="28"/>
      <c r="D2" s="28"/>
      <c r="E2" s="28"/>
      <c r="F2" s="28"/>
      <c r="G2" s="28"/>
    </row>
    <row r="3" spans="1:7" s="18" customFormat="1" ht="15" x14ac:dyDescent="0.2">
      <c r="A3" s="20"/>
      <c r="B3" s="20"/>
      <c r="C3" s="20"/>
      <c r="D3" s="20"/>
      <c r="E3" s="20"/>
      <c r="F3" s="20"/>
      <c r="G3" s="20"/>
    </row>
    <row r="4" spans="1:7" s="18" customFormat="1" ht="15" x14ac:dyDescent="0.2">
      <c r="A4" s="33" t="s">
        <v>3</v>
      </c>
      <c r="B4" s="33"/>
      <c r="C4" s="33"/>
      <c r="D4" s="33"/>
      <c r="E4" s="33"/>
      <c r="F4" s="33"/>
      <c r="G4" s="33"/>
    </row>
    <row r="5" spans="1:7" s="18" customFormat="1" x14ac:dyDescent="0.2">
      <c r="A5" s="34" t="s">
        <v>13</v>
      </c>
      <c r="B5" s="34"/>
      <c r="C5" s="34"/>
      <c r="D5" s="34"/>
      <c r="E5" s="34"/>
      <c r="F5" s="34"/>
      <c r="G5" s="34"/>
    </row>
    <row r="6" spans="1:7" s="18" customFormat="1" x14ac:dyDescent="0.2">
      <c r="A6" s="24" t="s">
        <v>14</v>
      </c>
      <c r="B6" s="24"/>
      <c r="C6" s="24"/>
      <c r="D6" s="24"/>
      <c r="E6" s="24"/>
      <c r="F6" s="24"/>
      <c r="G6" s="24"/>
    </row>
    <row r="7" spans="1:7" s="18" customFormat="1" x14ac:dyDescent="0.2">
      <c r="A7" s="25" t="s">
        <v>11</v>
      </c>
      <c r="B7" s="25"/>
      <c r="C7" s="25"/>
      <c r="D7" s="25"/>
      <c r="E7" s="25"/>
      <c r="F7" s="25"/>
      <c r="G7" s="25"/>
    </row>
    <row r="8" spans="1:7" s="18" customFormat="1" x14ac:dyDescent="0.2">
      <c r="A8" s="18" t="s">
        <v>2</v>
      </c>
      <c r="C8" s="19" t="s">
        <v>78</v>
      </c>
      <c r="D8" s="21"/>
      <c r="E8" s="21"/>
      <c r="F8" s="21"/>
      <c r="G8" s="21"/>
    </row>
    <row r="9" spans="1:7" s="18" customFormat="1" ht="11.25" x14ac:dyDescent="0.2">
      <c r="D9" s="21"/>
      <c r="E9" s="21"/>
      <c r="F9" s="22"/>
      <c r="G9" s="22"/>
    </row>
    <row r="10" spans="1:7" s="16" customFormat="1" ht="56.25" customHeight="1" x14ac:dyDescent="0.15">
      <c r="A10" s="29" t="s">
        <v>4</v>
      </c>
      <c r="B10" s="31" t="s">
        <v>5</v>
      </c>
      <c r="C10" s="29" t="s">
        <v>0</v>
      </c>
      <c r="D10" s="29" t="s">
        <v>6</v>
      </c>
      <c r="E10" s="29" t="s">
        <v>7</v>
      </c>
      <c r="F10" s="23" t="s">
        <v>10</v>
      </c>
      <c r="G10" s="26" t="s">
        <v>79</v>
      </c>
    </row>
    <row r="11" spans="1:7" s="16" customFormat="1" ht="22.5" x14ac:dyDescent="0.15">
      <c r="A11" s="30"/>
      <c r="B11" s="32"/>
      <c r="C11" s="30"/>
      <c r="D11" s="30"/>
      <c r="E11" s="30"/>
      <c r="F11" s="10" t="s">
        <v>9</v>
      </c>
      <c r="G11" s="29"/>
    </row>
    <row r="12" spans="1:7" s="16" customFormat="1" x14ac:dyDescent="0.2">
      <c r="A12" s="35">
        <v>1</v>
      </c>
      <c r="B12" s="35" t="s">
        <v>8</v>
      </c>
      <c r="C12" s="35">
        <v>3</v>
      </c>
      <c r="D12" s="35">
        <v>4</v>
      </c>
      <c r="E12" s="35">
        <v>5</v>
      </c>
      <c r="F12" s="35">
        <v>6</v>
      </c>
      <c r="G12" s="35">
        <v>9</v>
      </c>
    </row>
    <row r="13" spans="1:7" s="6" customFormat="1" ht="21" customHeight="1" x14ac:dyDescent="0.15">
      <c r="A13" s="36" t="s">
        <v>17</v>
      </c>
      <c r="B13" s="37"/>
      <c r="C13" s="37"/>
      <c r="D13" s="37"/>
      <c r="E13" s="37"/>
      <c r="F13" s="37"/>
      <c r="G13" s="37"/>
    </row>
    <row r="14" spans="1:7" s="6" customFormat="1" ht="21" customHeight="1" x14ac:dyDescent="0.15">
      <c r="A14" s="36" t="s">
        <v>18</v>
      </c>
      <c r="B14" s="37"/>
      <c r="C14" s="37"/>
      <c r="D14" s="37"/>
      <c r="E14" s="37"/>
      <c r="F14" s="37"/>
      <c r="G14" s="37"/>
    </row>
    <row r="15" spans="1:7" s="6" customFormat="1" ht="22.5" x14ac:dyDescent="0.15">
      <c r="A15" s="38">
        <v>1</v>
      </c>
      <c r="B15" s="39" t="s">
        <v>19</v>
      </c>
      <c r="C15" s="38" t="s">
        <v>20</v>
      </c>
      <c r="D15" s="40" t="s">
        <v>21</v>
      </c>
      <c r="E15" s="41">
        <v>5.0198399999999997E-2</v>
      </c>
      <c r="F15" s="42">
        <v>31.93</v>
      </c>
      <c r="G15" s="42">
        <v>1.61</v>
      </c>
    </row>
    <row r="16" spans="1:7" s="6" customFormat="1" ht="22.5" x14ac:dyDescent="0.15">
      <c r="A16" s="38">
        <v>2</v>
      </c>
      <c r="B16" s="39" t="s">
        <v>22</v>
      </c>
      <c r="C16" s="38" t="s">
        <v>23</v>
      </c>
      <c r="D16" s="40" t="s">
        <v>24</v>
      </c>
      <c r="E16" s="41">
        <v>100.026</v>
      </c>
      <c r="F16" s="42">
        <v>23.02</v>
      </c>
      <c r="G16" s="42">
        <v>2302.6</v>
      </c>
    </row>
    <row r="17" spans="1:7" s="6" customFormat="1" ht="22.5" x14ac:dyDescent="0.15">
      <c r="A17" s="38">
        <v>3</v>
      </c>
      <c r="B17" s="39" t="s">
        <v>25</v>
      </c>
      <c r="C17" s="38" t="s">
        <v>26</v>
      </c>
      <c r="D17" s="40" t="s">
        <v>24</v>
      </c>
      <c r="E17" s="41">
        <v>21.87</v>
      </c>
      <c r="F17" s="42">
        <v>29.45</v>
      </c>
      <c r="G17" s="42">
        <v>644.07000000000005</v>
      </c>
    </row>
    <row r="18" spans="1:7" s="6" customFormat="1" ht="22.5" x14ac:dyDescent="0.15">
      <c r="A18" s="38">
        <v>4</v>
      </c>
      <c r="B18" s="39" t="s">
        <v>27</v>
      </c>
      <c r="C18" s="38" t="s">
        <v>28</v>
      </c>
      <c r="D18" s="40" t="s">
        <v>29</v>
      </c>
      <c r="E18" s="41">
        <v>6.5069999999999997</v>
      </c>
      <c r="F18" s="42">
        <v>256.7</v>
      </c>
      <c r="G18" s="42">
        <v>1670.35</v>
      </c>
    </row>
    <row r="19" spans="1:7" s="6" customFormat="1" ht="22.5" x14ac:dyDescent="0.15">
      <c r="A19" s="38">
        <v>5</v>
      </c>
      <c r="B19" s="39" t="s">
        <v>30</v>
      </c>
      <c r="C19" s="38" t="s">
        <v>31</v>
      </c>
      <c r="D19" s="40" t="s">
        <v>32</v>
      </c>
      <c r="E19" s="41">
        <v>1.0319999999999999E-3</v>
      </c>
      <c r="F19" s="42">
        <v>102768.65</v>
      </c>
      <c r="G19" s="42">
        <v>106.06</v>
      </c>
    </row>
    <row r="20" spans="1:7" s="6" customFormat="1" ht="22.5" x14ac:dyDescent="0.15">
      <c r="A20" s="38">
        <v>6</v>
      </c>
      <c r="B20" s="39" t="s">
        <v>33</v>
      </c>
      <c r="C20" s="38" t="s">
        <v>34</v>
      </c>
      <c r="D20" s="40" t="s">
        <v>35</v>
      </c>
      <c r="E20" s="41">
        <v>13.323600000000001</v>
      </c>
      <c r="F20" s="42">
        <v>36.65</v>
      </c>
      <c r="G20" s="42">
        <v>488.31</v>
      </c>
    </row>
    <row r="21" spans="1:7" s="6" customFormat="1" ht="22.5" x14ac:dyDescent="0.15">
      <c r="A21" s="38">
        <v>7</v>
      </c>
      <c r="B21" s="39" t="s">
        <v>36</v>
      </c>
      <c r="C21" s="38" t="s">
        <v>37</v>
      </c>
      <c r="D21" s="40" t="s">
        <v>38</v>
      </c>
      <c r="E21" s="41">
        <v>8.0640000000000003E-2</v>
      </c>
      <c r="F21" s="42">
        <v>380.99</v>
      </c>
      <c r="G21" s="42">
        <v>30.72</v>
      </c>
    </row>
    <row r="22" spans="1:7" s="6" customFormat="1" ht="22.5" x14ac:dyDescent="0.15">
      <c r="A22" s="38">
        <v>8</v>
      </c>
      <c r="B22" s="39" t="s">
        <v>39</v>
      </c>
      <c r="C22" s="38" t="s">
        <v>40</v>
      </c>
      <c r="D22" s="40" t="s">
        <v>41</v>
      </c>
      <c r="E22" s="41">
        <v>2.1167999999999999E-2</v>
      </c>
      <c r="F22" s="42">
        <v>30.83</v>
      </c>
      <c r="G22" s="42">
        <v>0.65</v>
      </c>
    </row>
    <row r="23" spans="1:7" s="6" customFormat="1" ht="22.5" x14ac:dyDescent="0.15">
      <c r="A23" s="38">
        <v>9</v>
      </c>
      <c r="B23" s="39" t="s">
        <v>42</v>
      </c>
      <c r="C23" s="38" t="s">
        <v>43</v>
      </c>
      <c r="D23" s="40" t="s">
        <v>21</v>
      </c>
      <c r="E23" s="41">
        <v>4.0299999999999997E-5</v>
      </c>
      <c r="F23" s="42">
        <v>1102.51</v>
      </c>
      <c r="G23" s="42">
        <v>0.04</v>
      </c>
    </row>
    <row r="24" spans="1:7" s="6" customFormat="1" ht="22.5" x14ac:dyDescent="0.15">
      <c r="A24" s="38">
        <v>10</v>
      </c>
      <c r="B24" s="39" t="s">
        <v>44</v>
      </c>
      <c r="C24" s="38" t="s">
        <v>45</v>
      </c>
      <c r="D24" s="40" t="s">
        <v>21</v>
      </c>
      <c r="E24" s="41">
        <v>0.44352000000000003</v>
      </c>
      <c r="F24" s="42">
        <v>3561.31</v>
      </c>
      <c r="G24" s="42">
        <v>1579.51</v>
      </c>
    </row>
    <row r="25" spans="1:7" s="6" customFormat="1" ht="22.5" x14ac:dyDescent="0.15">
      <c r="A25" s="38">
        <v>11</v>
      </c>
      <c r="B25" s="39" t="s">
        <v>46</v>
      </c>
      <c r="C25" s="38" t="s">
        <v>47</v>
      </c>
      <c r="D25" s="40" t="s">
        <v>32</v>
      </c>
      <c r="E25" s="41">
        <v>3.0959999999999998E-3</v>
      </c>
      <c r="F25" s="42">
        <v>48093.17</v>
      </c>
      <c r="G25" s="42">
        <v>148.9</v>
      </c>
    </row>
    <row r="26" spans="1:7" s="6" customFormat="1" ht="22.5" x14ac:dyDescent="0.15">
      <c r="A26" s="38">
        <v>12</v>
      </c>
      <c r="B26" s="39" t="s">
        <v>48</v>
      </c>
      <c r="C26" s="38" t="s">
        <v>49</v>
      </c>
      <c r="D26" s="40" t="s">
        <v>50</v>
      </c>
      <c r="E26" s="41">
        <v>3.5840000000000001</v>
      </c>
      <c r="F26" s="42">
        <v>420</v>
      </c>
      <c r="G26" s="42">
        <v>1505.28</v>
      </c>
    </row>
    <row r="27" spans="1:7" s="6" customFormat="1" ht="22.5" x14ac:dyDescent="0.15">
      <c r="A27" s="38">
        <v>13</v>
      </c>
      <c r="B27" s="39" t="s">
        <v>51</v>
      </c>
      <c r="C27" s="38" t="s">
        <v>52</v>
      </c>
      <c r="D27" s="40" t="s">
        <v>53</v>
      </c>
      <c r="E27" s="41">
        <v>22.877400000000002</v>
      </c>
      <c r="F27" s="42">
        <v>244.38</v>
      </c>
      <c r="G27" s="42">
        <v>5590.79</v>
      </c>
    </row>
    <row r="28" spans="1:7" s="6" customFormat="1" ht="22.5" x14ac:dyDescent="0.15">
      <c r="A28" s="38">
        <v>14</v>
      </c>
      <c r="B28" s="39" t="s">
        <v>54</v>
      </c>
      <c r="C28" s="38" t="s">
        <v>55</v>
      </c>
      <c r="D28" s="40" t="s">
        <v>32</v>
      </c>
      <c r="E28" s="41">
        <v>5.04E-4</v>
      </c>
      <c r="F28" s="42">
        <v>29445.51</v>
      </c>
      <c r="G28" s="42">
        <v>14.84</v>
      </c>
    </row>
    <row r="29" spans="1:7" s="6" customFormat="1" ht="45" x14ac:dyDescent="0.15">
      <c r="A29" s="38">
        <v>15</v>
      </c>
      <c r="B29" s="39" t="s">
        <v>56</v>
      </c>
      <c r="C29" s="38" t="s">
        <v>57</v>
      </c>
      <c r="D29" s="40" t="s">
        <v>58</v>
      </c>
      <c r="E29" s="41">
        <v>1</v>
      </c>
      <c r="F29" s="42">
        <v>16.149999999999999</v>
      </c>
      <c r="G29" s="42">
        <v>16.149999999999999</v>
      </c>
    </row>
    <row r="30" spans="1:7" s="6" customFormat="1" ht="33.75" x14ac:dyDescent="0.15">
      <c r="A30" s="38">
        <v>16</v>
      </c>
      <c r="B30" s="39" t="s">
        <v>59</v>
      </c>
      <c r="C30" s="38" t="s">
        <v>60</v>
      </c>
      <c r="D30" s="40" t="s">
        <v>41</v>
      </c>
      <c r="E30" s="41">
        <v>24.796800000000001</v>
      </c>
      <c r="F30" s="42">
        <v>14.1</v>
      </c>
      <c r="G30" s="42">
        <v>349.63</v>
      </c>
    </row>
    <row r="31" spans="1:7" s="6" customFormat="1" ht="33.75" x14ac:dyDescent="0.15">
      <c r="A31" s="38">
        <v>17</v>
      </c>
      <c r="B31" s="39" t="s">
        <v>61</v>
      </c>
      <c r="C31" s="38" t="s">
        <v>62</v>
      </c>
      <c r="D31" s="40" t="s">
        <v>24</v>
      </c>
      <c r="E31" s="41">
        <v>38.4</v>
      </c>
      <c r="F31" s="42">
        <v>204.23</v>
      </c>
      <c r="G31" s="42">
        <v>7842.43</v>
      </c>
    </row>
    <row r="32" spans="1:7" s="6" customFormat="1" ht="33.75" x14ac:dyDescent="0.15">
      <c r="A32" s="38">
        <v>18</v>
      </c>
      <c r="B32" s="39" t="s">
        <v>63</v>
      </c>
      <c r="C32" s="38" t="s">
        <v>64</v>
      </c>
      <c r="D32" s="40" t="s">
        <v>24</v>
      </c>
      <c r="E32" s="41">
        <v>64.8</v>
      </c>
      <c r="F32" s="42">
        <v>489.19</v>
      </c>
      <c r="G32" s="42">
        <v>31699.51</v>
      </c>
    </row>
    <row r="33" spans="1:7" s="6" customFormat="1" ht="33.75" x14ac:dyDescent="0.15">
      <c r="A33" s="38">
        <v>19</v>
      </c>
      <c r="B33" s="39" t="s">
        <v>65</v>
      </c>
      <c r="C33" s="38" t="s">
        <v>66</v>
      </c>
      <c r="D33" s="40" t="s">
        <v>38</v>
      </c>
      <c r="E33" s="41">
        <v>3.6</v>
      </c>
      <c r="F33" s="42">
        <v>3166.39</v>
      </c>
      <c r="G33" s="42">
        <v>11399</v>
      </c>
    </row>
    <row r="34" spans="1:7" s="6" customFormat="1" ht="33.75" x14ac:dyDescent="0.15">
      <c r="A34" s="38">
        <v>20</v>
      </c>
      <c r="B34" s="39" t="s">
        <v>67</v>
      </c>
      <c r="C34" s="38" t="s">
        <v>68</v>
      </c>
      <c r="D34" s="40" t="s">
        <v>24</v>
      </c>
      <c r="E34" s="41">
        <v>3.2</v>
      </c>
      <c r="F34" s="42">
        <v>141.91</v>
      </c>
      <c r="G34" s="42">
        <v>454.11</v>
      </c>
    </row>
    <row r="35" spans="1:7" s="6" customFormat="1" ht="33.75" x14ac:dyDescent="0.15">
      <c r="A35" s="38">
        <v>21</v>
      </c>
      <c r="B35" s="39" t="s">
        <v>69</v>
      </c>
      <c r="C35" s="38" t="s">
        <v>70</v>
      </c>
      <c r="D35" s="40" t="s">
        <v>32</v>
      </c>
      <c r="E35" s="41">
        <v>2.016E-3</v>
      </c>
      <c r="F35" s="42">
        <v>65390.02</v>
      </c>
      <c r="G35" s="42">
        <v>131.83000000000001</v>
      </c>
    </row>
    <row r="36" spans="1:7" s="6" customFormat="1" ht="33.75" x14ac:dyDescent="0.15">
      <c r="A36" s="38">
        <v>22</v>
      </c>
      <c r="B36" s="39" t="s">
        <v>71</v>
      </c>
      <c r="C36" s="38" t="s">
        <v>72</v>
      </c>
      <c r="D36" s="40" t="s">
        <v>32</v>
      </c>
      <c r="E36" s="41">
        <v>3.0000000000000001E-3</v>
      </c>
      <c r="F36" s="42">
        <v>55235.86</v>
      </c>
      <c r="G36" s="42">
        <v>165.71</v>
      </c>
    </row>
    <row r="37" spans="1:7" s="6" customFormat="1" ht="33.75" x14ac:dyDescent="0.15">
      <c r="A37" s="38">
        <v>23</v>
      </c>
      <c r="B37" s="39" t="s">
        <v>73</v>
      </c>
      <c r="C37" s="38" t="s">
        <v>74</v>
      </c>
      <c r="D37" s="40" t="s">
        <v>32</v>
      </c>
      <c r="E37" s="41">
        <v>1E-3</v>
      </c>
      <c r="F37" s="42">
        <v>47166.38</v>
      </c>
      <c r="G37" s="42">
        <v>47.17</v>
      </c>
    </row>
    <row r="38" spans="1:7" s="6" customFormat="1" ht="33.75" x14ac:dyDescent="0.15">
      <c r="A38" s="38">
        <v>24</v>
      </c>
      <c r="B38" s="39" t="s">
        <v>75</v>
      </c>
      <c r="C38" s="38" t="s">
        <v>76</v>
      </c>
      <c r="D38" s="40" t="s">
        <v>58</v>
      </c>
      <c r="E38" s="41">
        <v>11</v>
      </c>
      <c r="F38" s="42">
        <v>14114.23</v>
      </c>
      <c r="G38" s="42">
        <v>155256.53</v>
      </c>
    </row>
    <row r="39" spans="1:7" s="47" customFormat="1" ht="11.25" x14ac:dyDescent="0.15">
      <c r="A39" s="43"/>
      <c r="B39" s="44"/>
      <c r="C39" s="45" t="s">
        <v>77</v>
      </c>
      <c r="D39" s="46"/>
      <c r="E39" s="46"/>
      <c r="F39" s="45"/>
      <c r="G39" s="45">
        <f>SUM($G$15:$G$38)</f>
        <v>221445.8</v>
      </c>
    </row>
    <row r="40" spans="1:7" s="6" customFormat="1" ht="11.25" x14ac:dyDescent="0.15">
      <c r="A40" s="11"/>
      <c r="B40" s="12"/>
      <c r="C40" s="11"/>
      <c r="D40" s="13"/>
      <c r="E40" s="17"/>
      <c r="F40" s="14"/>
      <c r="G40" s="14"/>
    </row>
    <row r="41" spans="1:7" s="6" customFormat="1" ht="11.25" x14ac:dyDescent="0.15">
      <c r="A41" s="11"/>
      <c r="B41" s="12"/>
      <c r="C41" s="11"/>
      <c r="D41" s="13"/>
      <c r="E41" s="13"/>
      <c r="F41" s="14"/>
      <c r="G41" s="14"/>
    </row>
    <row r="42" spans="1:7" s="6" customFormat="1" ht="11.25" x14ac:dyDescent="0.15">
      <c r="B42" s="7"/>
      <c r="D42" s="8"/>
      <c r="E42" s="8"/>
      <c r="F42" s="9"/>
      <c r="G42" s="9"/>
    </row>
    <row r="43" spans="1:7" s="6" customFormat="1" ht="11.25" x14ac:dyDescent="0.15">
      <c r="A43" s="15" t="s">
        <v>15</v>
      </c>
      <c r="B43" s="7"/>
      <c r="D43" s="8"/>
      <c r="E43" s="8"/>
      <c r="F43" s="9"/>
      <c r="G43" s="9"/>
    </row>
    <row r="44" spans="1:7" s="6" customFormat="1" ht="11.25" x14ac:dyDescent="0.15">
      <c r="B44" s="7"/>
      <c r="D44" s="8"/>
      <c r="E44" s="8"/>
      <c r="F44" s="9"/>
      <c r="G44" s="9"/>
    </row>
    <row r="45" spans="1:7" s="6" customFormat="1" ht="11.25" x14ac:dyDescent="0.15">
      <c r="A45" s="15" t="s">
        <v>16</v>
      </c>
      <c r="B45" s="7"/>
      <c r="D45" s="8"/>
      <c r="E45" s="8"/>
      <c r="F45" s="9"/>
      <c r="G45" s="9"/>
    </row>
    <row r="46" spans="1:7" x14ac:dyDescent="0.2">
      <c r="A46" s="4"/>
    </row>
    <row r="47" spans="1:7" x14ac:dyDescent="0.2">
      <c r="D47" s="4"/>
    </row>
  </sheetData>
  <mergeCells count="14">
    <mergeCell ref="A13:G13"/>
    <mergeCell ref="A14:G14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2018-11-20T13:26:30Z</cp:lastPrinted>
  <dcterms:created xsi:type="dcterms:W3CDTF">2002-03-15T05:20:46Z</dcterms:created>
  <dcterms:modified xsi:type="dcterms:W3CDTF">2021-06-22T06:08:36Z</dcterms:modified>
</cp:coreProperties>
</file>